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горизонтально'!$I$92</definedName>
    <definedName name="allow_energy">'Время горизонтально'!$F$92</definedName>
    <definedName name="calc_with">'Время горизонтально'!$E$92</definedName>
    <definedName name="energy">'Время горизонтально'!$AA$4</definedName>
    <definedName name="group">'Время горизонтально'!$B$5</definedName>
    <definedName name="interval">'Время горизонтально'!$D$92</definedName>
    <definedName name="is_group">'Время горизонтально'!$G$92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горизонтально'!$B$92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горизонтально'!$H$92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7" i="1"/>
  <c r="W37" i="1"/>
  <c r="X37" i="1"/>
  <c r="Y37" i="1"/>
  <c r="Z37" i="1"/>
  <c r="K37" i="1"/>
  <c r="L37" i="1"/>
  <c r="M37" i="1"/>
  <c r="N37" i="1"/>
  <c r="O37" i="1"/>
  <c r="P37" i="1"/>
  <c r="Q37" i="1"/>
  <c r="R37" i="1"/>
  <c r="S37" i="1"/>
  <c r="T37" i="1"/>
  <c r="U37" i="1"/>
  <c r="V37" i="1"/>
  <c r="D37" i="1"/>
  <c r="E37" i="1"/>
  <c r="F37" i="1"/>
  <c r="G37" i="1"/>
  <c r="H37" i="1"/>
  <c r="I37" i="1"/>
  <c r="J37" i="1"/>
  <c r="C37" i="1"/>
</calcChain>
</file>

<file path=xl/sharedStrings.xml><?xml version="1.0" encoding="utf-8"?>
<sst xmlns="http://schemas.openxmlformats.org/spreadsheetml/2006/main" count="95" uniqueCount="69">
  <si>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</si>
  <si>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</si>
  <si>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</si>
  <si>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</si>
  <si>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</si>
  <si>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</si>
  <si>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</si>
  <si>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</si>
  <si>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</si>
  <si>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</si>
  <si>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</si>
  <si>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</si>
  <si>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</si>
  <si>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</si>
  <si>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</si>
  <si>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</si>
  <si>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</si>
  <si>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</si>
  <si>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</si>
  <si>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</si>
  <si>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</si>
  <si>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</si>
  <si>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</si>
  <si>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</si>
  <si>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</si>
  <si>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</si>
  <si>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</si>
  <si>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</si>
  <si>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</si>
  <si>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</si>
  <si>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</si>
  <si>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</si>
  <si>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</si>
  <si>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</si>
  <si>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</si>
  <si>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</si>
  <si>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</si>
  <si>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</si>
  <si>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</si>
  <si>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110 кВ Дымково</t>
  </si>
  <si>
    <t xml:space="preserve"> 0,4 Дымково ТСН 1 ао</t>
  </si>
  <si>
    <t xml:space="preserve"> 0,4 Дымково ТСН 2 ао</t>
  </si>
  <si>
    <t xml:space="preserve"> 10 Дымково Т 1 ап</t>
  </si>
  <si>
    <t xml:space="preserve"> 10 Дымково Т 2 ап</t>
  </si>
  <si>
    <t xml:space="preserve"> 10 Дымково ТСН 2 ао</t>
  </si>
  <si>
    <t xml:space="preserve"> 10 Дымково-АЗС ао</t>
  </si>
  <si>
    <t xml:space="preserve"> 10 Дымково-Добрынино ао</t>
  </si>
  <si>
    <t xml:space="preserve"> 10 Дымково-Каликино ао</t>
  </si>
  <si>
    <t xml:space="preserve"> 10 Дымково-Мастерские ао</t>
  </si>
  <si>
    <t xml:space="preserve"> 10 Дымково-Микрорайон ао</t>
  </si>
  <si>
    <t xml:space="preserve"> 110 Дымково ОМВ ао</t>
  </si>
  <si>
    <t xml:space="preserve"> 110 Дымково ОМВ ап</t>
  </si>
  <si>
    <t xml:space="preserve"> 110 Дымково-В.Устюг 1 ао</t>
  </si>
  <si>
    <t xml:space="preserve"> 110 Дымково-В.Устюг 1 ап</t>
  </si>
  <si>
    <t xml:space="preserve"> 110 Дымково-В.Устюг 2 ао</t>
  </si>
  <si>
    <t xml:space="preserve"> 110 Дымково-В.Устюг 2 ап</t>
  </si>
  <si>
    <t xml:space="preserve"> 110 Дымково-К.Городок ао</t>
  </si>
  <si>
    <t xml:space="preserve"> 110 Дымково-К.Городок ап</t>
  </si>
  <si>
    <t xml:space="preserve"> 110 Дымково-Полдарса ао</t>
  </si>
  <si>
    <t xml:space="preserve"> 110 Дымково-Полдарса ап</t>
  </si>
  <si>
    <t xml:space="preserve"> 110 Дымково-У.Алексеево ао</t>
  </si>
  <si>
    <t xml:space="preserve"> 35 Дымково Т 1 ап</t>
  </si>
  <si>
    <t xml:space="preserve"> 35 Дымково Т 2 ап</t>
  </si>
  <si>
    <t xml:space="preserve"> 35 Дымково-Благовещенье ао</t>
  </si>
  <si>
    <t xml:space="preserve"> 35 Дымково-Благовещенье ап</t>
  </si>
  <si>
    <t xml:space="preserve"> 35 Дымково-Морозовица ао</t>
  </si>
  <si>
    <t xml:space="preserve"> 35 Дымково-Морозовица ап</t>
  </si>
  <si>
    <t xml:space="preserve"> 35 Дымково-Новатор ао</t>
  </si>
  <si>
    <t xml:space="preserve"> 35 Дымково-Новатор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</si>
</sst>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/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1" fontId="5" fillId="0" borderId="0" xfId="0" applyNumberFormat="1" applyFont="1" applyFill="1" applyAlignment="1">
      <alignment horizontal="right" vertical="top"/>
    </xf>
    <xf numFmtId="1" fontId="4" fillId="0" borderId="0" xfId="0" applyNumberFormat="1" applyFont="1" applyFill="1" applyAlignment="1">
      <alignment horizontal="right" vertical="top"/>
    </xf>
    <xf numFmtId="49" fontId="8" fillId="0" borderId="5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right" vertical="top"/>
    </xf>
    <xf numFmtId="1" fontId="5" fillId="0" borderId="12" xfId="0" applyNumberFormat="1" applyFont="1" applyFill="1" applyBorder="1" applyAlignment="1">
      <alignment horizontal="right" wrapText="1"/>
    </xf>
    <xf numFmtId="1" fontId="4" fillId="0" borderId="0" xfId="0" applyNumberFormat="1" applyFont="1" applyFill="1" applyAlignment="1">
      <alignment horizontal="right"/>
    </xf>
    <xf numFmtId="1" fontId="4" fillId="0" borderId="3" xfId="0" applyNumberFormat="1" applyFont="1" applyFill="1" applyBorder="1" applyAlignment="1">
      <alignment horizontal="right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left" vertical="top"/>
    </xf>
    <xf numFmtId="1" fontId="10" fillId="0" borderId="0" xfId="0" applyNumberFormat="1" applyFont="1" applyFill="1" applyAlignment="1">
      <alignment horizontal="left" vertical="top"/>
    </xf>
    <xf numFmtId="0" fontId="2" fillId="0" borderId="0" xfId="0" applyFont="1" applyFill="1"/>
    <xf numFmtId="1" fontId="6" fillId="0" borderId="0" xfId="0" applyNumberFormat="1" applyFont="1" applyFill="1" applyAlignment="1">
      <alignment horizontal="left" vertical="top"/>
    </xf>
    <xf numFmtId="3" fontId="7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left" vertical="top"/>
    </xf>
    <xf numFmtId="3" fontId="8" fillId="0" borderId="0" xfId="0" applyNumberFormat="1" applyFont="1" applyFill="1" applyAlignment="1">
      <alignment horizontal="right" vertical="top"/>
    </xf>
    <xf numFmtId="1" fontId="4" fillId="0" borderId="0" xfId="0" applyNumberFormat="1" applyFont="1" applyFill="1" applyAlignment="1">
      <alignment horizontal="right" vertical="top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/>
    </xf>
    <xf numFmtId="49" fontId="8" fillId="0" borderId="8" xfId="0" applyNumberFormat="1" applyFont="1" applyFill="1" applyBorder="1" applyAlignment="1">
      <alignment horizontal="center" vertical="center" wrapText="1"/>
    </xf>
    <xf numFmtId="3" fontId="8" fillId="0" borderId="6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0" fontId="4" fillId="0" borderId="3" xfId="0" applyFont="1" applyFill="1" applyBorder="1" applyAlignment="1">
      <alignment horizontal="left" vertical="top"/>
    </xf>
    <xf numFmtId="1" fontId="4" fillId="0" borderId="3" xfId="0" applyNumberFormat="1" applyFont="1" applyFill="1" applyBorder="1" applyAlignment="1">
      <alignment horizontal="right" vertical="top" wrapText="1"/>
    </xf>
    <xf numFmtId="1" fontId="4" fillId="0" borderId="9" xfId="0" applyNumberFormat="1" applyFont="1" applyFill="1" applyBorder="1" applyAlignment="1">
      <alignment horizontal="right"/>
    </xf>
    <xf numFmtId="3" fontId="3" fillId="0" borderId="7" xfId="0" applyNumberFormat="1" applyFont="1" applyFill="1" applyBorder="1" applyAlignment="1">
      <alignment horizontal="right"/>
    </xf>
    <xf numFmtId="3" fontId="3" fillId="0" borderId="15" xfId="0" applyNumberFormat="1" applyFont="1" applyFill="1" applyBorder="1" applyAlignment="1">
      <alignment horizontal="right"/>
    </xf>
    <xf numFmtId="0" fontId="5" fillId="0" borderId="11" xfId="0" applyFont="1" applyFill="1" applyBorder="1" applyAlignment="1">
      <alignment wrapText="1"/>
    </xf>
    <xf numFmtId="0" fontId="8" fillId="0" borderId="12" xfId="0" applyFont="1" applyFill="1" applyBorder="1" applyAlignment="1">
      <alignment horizontal="right"/>
    </xf>
    <xf numFmtId="1" fontId="5" fillId="0" borderId="13" xfId="0" applyNumberFormat="1" applyFont="1" applyFill="1" applyBorder="1" applyAlignment="1">
      <alignment horizontal="right" wrapText="1"/>
    </xf>
    <xf numFmtId="3" fontId="3" fillId="0" borderId="14" xfId="0" applyNumberFormat="1" applyFont="1" applyFill="1" applyBorder="1" applyAlignment="1">
      <alignment horizontal="right" wrapText="1"/>
    </xf>
    <xf numFmtId="0" fontId="3" fillId="0" borderId="0" xfId="0" applyFont="1" applyFill="1" applyAlignment="1"/>
    <xf numFmtId="0" fontId="4" fillId="0" borderId="0" xfId="0" applyFont="1" applyFill="1"/>
    <xf numFmtId="1" fontId="5" fillId="2" borderId="0" xfId="0" applyNumberFormat="1" applyFont="1" applyFill="1" applyAlignment="1">
      <alignment horizontal="right" vertical="top"/>
    </xf>
    <xf numFmtId="1" fontId="4" fillId="2" borderId="0" xfId="0" applyNumberFormat="1" applyFont="1" applyFill="1" applyAlignment="1">
      <alignment horizontal="right" vertical="top"/>
    </xf>
    <xf numFmtId="49" fontId="8" fillId="2" borderId="5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right" vertical="top"/>
    </xf>
    <xf numFmtId="1" fontId="5" fillId="2" borderId="12" xfId="0" applyNumberFormat="1" applyFont="1" applyFill="1" applyBorder="1" applyAlignment="1">
      <alignment horizontal="right" wrapText="1"/>
    </xf>
    <xf numFmtId="1" fontId="4" fillId="2" borderId="0" xfId="0" applyNumberFormat="1" applyFont="1" applyFill="1" applyAlignment="1">
      <alignment horizontal="right"/>
    </xf>
    <xf numFmtId="1" fontId="4" fillId="2" borderId="3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2"/>
  <sheetViews>
    <sheetView tabSelected="1" topLeftCell="B1" zoomScaleNormal="100" zoomScaleSheetLayoutView="100" workbookViewId="0">
      <pane xSplit="1" ySplit="7" topLeftCell="F8" activePane="bottomRight" state="frozen"/>
      <selection activeCell="B1" sqref="B1"/>
      <selection pane="topRight" activeCell="C1" sqref="C1"/>
      <selection pane="bottomLeft" activeCell="B8" sqref="B8"/>
      <selection pane="bottomRight" activeCell="R5" sqref="R5"/>
    </sheetView>
  </sheetViews>
  <sheetFormatPr defaultRowHeight="12.75" x14ac:dyDescent="0.2"/>
  <cols>
    <col min="1" max="1" width="5" style="42" hidden="1" customWidth="1"/>
    <col min="2" max="2" width="30.7109375" style="43" customWidth="1"/>
    <col min="3" max="3" width="7.7109375" style="50" customWidth="1"/>
    <col min="4" max="5" width="7.7109375" style="36" customWidth="1"/>
    <col min="6" max="6" width="7.7109375" style="68" customWidth="1"/>
    <col min="7" max="11" width="7.7109375" style="36" customWidth="1"/>
    <col min="12" max="12" width="7.7109375" style="72" customWidth="1"/>
    <col min="13" max="23" width="7.7109375" style="40" customWidth="1"/>
    <col min="24" max="24" width="7.7109375" style="72" customWidth="1"/>
    <col min="25" max="26" width="7.7109375" style="40" customWidth="1"/>
    <col min="27" max="27" width="12.7109375" style="45" customWidth="1"/>
    <col min="28" max="16384" width="9.140625" style="45"/>
  </cols>
  <sheetData>
    <row r="2" spans="1:27" ht="24.75" customHeight="1" x14ac:dyDescent="0.2">
      <c r="C2" s="35"/>
      <c r="E2" s="44" t="s">
        <v>32</v>
      </c>
      <c r="F2" s="67"/>
      <c r="G2" s="35"/>
      <c r="H2" s="35"/>
      <c r="I2" s="35"/>
      <c r="J2" s="35"/>
    </row>
    <row r="3" spans="1:27" ht="21" customHeight="1" x14ac:dyDescent="0.2">
      <c r="C3" s="36"/>
      <c r="E3" s="46"/>
    </row>
    <row r="4" spans="1:27" ht="12.75" customHeight="1" x14ac:dyDescent="0.2">
      <c r="C4" s="36"/>
      <c r="AA4" s="47" t="s">
        <v>37</v>
      </c>
    </row>
    <row r="5" spans="1:27" ht="18.75" x14ac:dyDescent="0.2">
      <c r="B5" s="48" t="s">
        <v>39</v>
      </c>
      <c r="C5" s="36"/>
      <c r="AA5" s="49" t="s">
        <v>38</v>
      </c>
    </row>
    <row r="6" spans="1:27" ht="13.5" thickBot="1" x14ac:dyDescent="0.25"/>
    <row r="7" spans="1:27" ht="37.5" customHeight="1" thickBot="1" x14ac:dyDescent="0.25">
      <c r="A7" s="51" t="s">
        <v>0</v>
      </c>
      <c r="B7" s="52" t="s">
        <v>1</v>
      </c>
      <c r="C7" s="37" t="s">
        <v>3</v>
      </c>
      <c r="D7" s="37" t="s">
        <v>4</v>
      </c>
      <c r="E7" s="37" t="s">
        <v>5</v>
      </c>
      <c r="F7" s="69" t="s">
        <v>6</v>
      </c>
      <c r="G7" s="37" t="s">
        <v>7</v>
      </c>
      <c r="H7" s="37" t="s">
        <v>8</v>
      </c>
      <c r="I7" s="37" t="s">
        <v>9</v>
      </c>
      <c r="J7" s="37" t="s">
        <v>10</v>
      </c>
      <c r="K7" s="37" t="s">
        <v>11</v>
      </c>
      <c r="L7" s="69" t="s">
        <v>12</v>
      </c>
      <c r="M7" s="37" t="s">
        <v>13</v>
      </c>
      <c r="N7" s="37" t="s">
        <v>14</v>
      </c>
      <c r="O7" s="37" t="s">
        <v>15</v>
      </c>
      <c r="P7" s="37" t="s">
        <v>16</v>
      </c>
      <c r="Q7" s="37" t="s">
        <v>17</v>
      </c>
      <c r="R7" s="37" t="s">
        <v>18</v>
      </c>
      <c r="S7" s="37" t="s">
        <v>19</v>
      </c>
      <c r="T7" s="37" t="s">
        <v>20</v>
      </c>
      <c r="U7" s="37" t="s">
        <v>21</v>
      </c>
      <c r="V7" s="37" t="s">
        <v>22</v>
      </c>
      <c r="W7" s="37" t="s">
        <v>23</v>
      </c>
      <c r="X7" s="69" t="s">
        <v>24</v>
      </c>
      <c r="Y7" s="37" t="s">
        <v>25</v>
      </c>
      <c r="Z7" s="53" t="s">
        <v>26</v>
      </c>
      <c r="AA7" s="54" t="s">
        <v>35</v>
      </c>
    </row>
    <row r="8" spans="1:27" x14ac:dyDescent="0.2">
      <c r="A8" s="55"/>
      <c r="B8" s="56" t="s">
        <v>40</v>
      </c>
      <c r="C8" s="57">
        <v>2.2800000000000002</v>
      </c>
      <c r="D8" s="38">
        <v>2.2800000000000002</v>
      </c>
      <c r="E8" s="38">
        <v>2.31</v>
      </c>
      <c r="F8" s="70">
        <v>2.31</v>
      </c>
      <c r="G8" s="38">
        <v>2.31</v>
      </c>
      <c r="H8" s="38">
        <v>2.31</v>
      </c>
      <c r="I8" s="38">
        <v>2.31</v>
      </c>
      <c r="J8" s="38">
        <v>2.37</v>
      </c>
      <c r="K8" s="38">
        <v>2.4300000000000002</v>
      </c>
      <c r="L8" s="73">
        <v>3.48</v>
      </c>
      <c r="M8" s="41">
        <v>4.08</v>
      </c>
      <c r="N8" s="41">
        <v>3.09</v>
      </c>
      <c r="O8" s="41">
        <v>2.37</v>
      </c>
      <c r="P8" s="41">
        <v>3.36</v>
      </c>
      <c r="Q8" s="41">
        <v>2.4900000000000002</v>
      </c>
      <c r="R8" s="41">
        <v>2.58</v>
      </c>
      <c r="S8" s="41">
        <v>2.4900000000000002</v>
      </c>
      <c r="T8" s="41">
        <v>2.34</v>
      </c>
      <c r="U8" s="41">
        <v>2.25</v>
      </c>
      <c r="V8" s="41">
        <v>2.2800000000000002</v>
      </c>
      <c r="W8" s="41">
        <v>2.31</v>
      </c>
      <c r="X8" s="73">
        <v>2.31</v>
      </c>
      <c r="Y8" s="41">
        <v>2.2800000000000002</v>
      </c>
      <c r="Z8" s="58">
        <v>6.72</v>
      </c>
      <c r="AA8" s="59">
        <v>65.340000000000018</v>
      </c>
    </row>
    <row r="9" spans="1:27" x14ac:dyDescent="0.2">
      <c r="A9" s="55"/>
      <c r="B9" s="56" t="s">
        <v>41</v>
      </c>
      <c r="C9" s="57">
        <v>1.2</v>
      </c>
      <c r="D9" s="38">
        <v>1.08</v>
      </c>
      <c r="E9" s="38">
        <v>1.2</v>
      </c>
      <c r="F9" s="70">
        <v>1.08</v>
      </c>
      <c r="G9" s="38">
        <v>1.2</v>
      </c>
      <c r="H9" s="38">
        <v>1.2</v>
      </c>
      <c r="I9" s="38">
        <v>1.08</v>
      </c>
      <c r="J9" s="38">
        <v>1.32</v>
      </c>
      <c r="K9" s="38">
        <v>1.56</v>
      </c>
      <c r="L9" s="73">
        <v>1.2</v>
      </c>
      <c r="M9" s="41">
        <v>1.2</v>
      </c>
      <c r="N9" s="41">
        <v>1.44</v>
      </c>
      <c r="O9" s="41">
        <v>1.68</v>
      </c>
      <c r="P9" s="41">
        <v>1.32</v>
      </c>
      <c r="Q9" s="41">
        <v>1.2</v>
      </c>
      <c r="R9" s="41">
        <v>1.2</v>
      </c>
      <c r="S9" s="41">
        <v>1.2</v>
      </c>
      <c r="T9" s="41">
        <v>1.08</v>
      </c>
      <c r="U9" s="41">
        <v>1.2</v>
      </c>
      <c r="V9" s="41">
        <v>1.08</v>
      </c>
      <c r="W9" s="41">
        <v>1.2</v>
      </c>
      <c r="X9" s="73">
        <v>1.08</v>
      </c>
      <c r="Y9" s="41">
        <v>1.2</v>
      </c>
      <c r="Z9" s="58">
        <v>1.08</v>
      </c>
      <c r="AA9" s="60">
        <v>29.28</v>
      </c>
    </row>
    <row r="10" spans="1:27" x14ac:dyDescent="0.2">
      <c r="A10" s="55"/>
      <c r="B10" s="56" t="s">
        <v>42</v>
      </c>
      <c r="C10" s="57">
        <v>4</v>
      </c>
      <c r="D10" s="38">
        <v>2</v>
      </c>
      <c r="E10" s="38">
        <v>4</v>
      </c>
      <c r="F10" s="70">
        <v>2</v>
      </c>
      <c r="G10" s="38">
        <v>4</v>
      </c>
      <c r="H10" s="38">
        <v>2</v>
      </c>
      <c r="I10" s="38">
        <v>4</v>
      </c>
      <c r="J10" s="38">
        <v>2</v>
      </c>
      <c r="K10" s="38">
        <v>4</v>
      </c>
      <c r="L10" s="73">
        <v>4</v>
      </c>
      <c r="M10" s="41">
        <v>6</v>
      </c>
      <c r="N10" s="41">
        <v>2</v>
      </c>
      <c r="O10" s="41">
        <v>4</v>
      </c>
      <c r="P10" s="41">
        <v>4</v>
      </c>
      <c r="Q10" s="41">
        <v>4</v>
      </c>
      <c r="R10" s="41">
        <v>2</v>
      </c>
      <c r="S10" s="41">
        <v>4</v>
      </c>
      <c r="T10" s="41">
        <v>2</v>
      </c>
      <c r="U10" s="41">
        <v>4</v>
      </c>
      <c r="V10" s="41">
        <v>2</v>
      </c>
      <c r="W10" s="41">
        <v>4</v>
      </c>
      <c r="X10" s="73">
        <v>2</v>
      </c>
      <c r="Y10" s="41">
        <v>4</v>
      </c>
      <c r="Z10" s="58">
        <v>6</v>
      </c>
      <c r="AA10" s="60">
        <v>82</v>
      </c>
    </row>
    <row r="11" spans="1:27" x14ac:dyDescent="0.2">
      <c r="A11" s="55"/>
      <c r="B11" s="56" t="s">
        <v>43</v>
      </c>
      <c r="C11" s="57">
        <v>212</v>
      </c>
      <c r="D11" s="38">
        <v>212</v>
      </c>
      <c r="E11" s="38">
        <v>268</v>
      </c>
      <c r="F11" s="70">
        <v>248</v>
      </c>
      <c r="G11" s="38">
        <v>232</v>
      </c>
      <c r="H11" s="38">
        <v>236</v>
      </c>
      <c r="I11" s="38">
        <v>280</v>
      </c>
      <c r="J11" s="38">
        <v>296</v>
      </c>
      <c r="K11" s="38">
        <v>380</v>
      </c>
      <c r="L11" s="73">
        <v>692</v>
      </c>
      <c r="M11" s="41">
        <v>672</v>
      </c>
      <c r="N11" s="41">
        <v>664</v>
      </c>
      <c r="O11" s="41">
        <v>452</v>
      </c>
      <c r="P11" s="41">
        <v>548</v>
      </c>
      <c r="Q11" s="41">
        <v>432</v>
      </c>
      <c r="R11" s="41">
        <v>340</v>
      </c>
      <c r="S11" s="41">
        <v>336</v>
      </c>
      <c r="T11" s="41">
        <v>312</v>
      </c>
      <c r="U11" s="41">
        <v>316</v>
      </c>
      <c r="V11" s="41">
        <v>336</v>
      </c>
      <c r="W11" s="41">
        <v>344</v>
      </c>
      <c r="X11" s="73">
        <v>336</v>
      </c>
      <c r="Y11" s="41">
        <v>316</v>
      </c>
      <c r="Z11" s="58">
        <v>288</v>
      </c>
      <c r="AA11" s="60">
        <v>8748</v>
      </c>
    </row>
    <row r="12" spans="1:27" x14ac:dyDescent="0.2">
      <c r="A12" s="55"/>
      <c r="B12" s="56" t="s">
        <v>44</v>
      </c>
      <c r="C12" s="57">
        <v>1.6</v>
      </c>
      <c r="D12" s="38">
        <v>1.6</v>
      </c>
      <c r="E12" s="38">
        <v>1.6</v>
      </c>
      <c r="F12" s="70">
        <v>1.6</v>
      </c>
      <c r="G12" s="38">
        <v>1.6</v>
      </c>
      <c r="H12" s="38">
        <v>1.6</v>
      </c>
      <c r="I12" s="38">
        <v>1.2</v>
      </c>
      <c r="J12" s="38">
        <v>2</v>
      </c>
      <c r="K12" s="38">
        <v>2</v>
      </c>
      <c r="L12" s="73">
        <v>1.6</v>
      </c>
      <c r="M12" s="41">
        <v>1.6</v>
      </c>
      <c r="N12" s="41">
        <v>2</v>
      </c>
      <c r="O12" s="41">
        <v>2</v>
      </c>
      <c r="P12" s="41">
        <v>1.6</v>
      </c>
      <c r="Q12" s="41">
        <v>1.6</v>
      </c>
      <c r="R12" s="41">
        <v>1.6</v>
      </c>
      <c r="S12" s="41">
        <v>1.6</v>
      </c>
      <c r="T12" s="41">
        <v>1.6</v>
      </c>
      <c r="U12" s="41">
        <v>1.6</v>
      </c>
      <c r="V12" s="41">
        <v>1.6</v>
      </c>
      <c r="W12" s="41">
        <v>1.6</v>
      </c>
      <c r="X12" s="73">
        <v>1.6</v>
      </c>
      <c r="Y12" s="41">
        <v>1.2</v>
      </c>
      <c r="Z12" s="58">
        <v>1.6</v>
      </c>
      <c r="AA12" s="60">
        <v>39.200000000000017</v>
      </c>
    </row>
    <row r="13" spans="1:27" x14ac:dyDescent="0.2">
      <c r="A13" s="55"/>
      <c r="B13" s="56" t="s">
        <v>45</v>
      </c>
      <c r="C13" s="57">
        <v>67.8</v>
      </c>
      <c r="D13" s="38">
        <v>64.400000000000006</v>
      </c>
      <c r="E13" s="38">
        <v>61</v>
      </c>
      <c r="F13" s="70">
        <v>56.4</v>
      </c>
      <c r="G13" s="38">
        <v>57.2</v>
      </c>
      <c r="H13" s="38">
        <v>56</v>
      </c>
      <c r="I13" s="38">
        <v>58.6</v>
      </c>
      <c r="J13" s="38">
        <v>50</v>
      </c>
      <c r="K13" s="38">
        <v>75.8</v>
      </c>
      <c r="L13" s="73">
        <v>90</v>
      </c>
      <c r="M13" s="41">
        <v>86.4</v>
      </c>
      <c r="N13" s="41">
        <v>99.4</v>
      </c>
      <c r="O13" s="41">
        <v>62.4</v>
      </c>
      <c r="P13" s="41">
        <v>82.8</v>
      </c>
      <c r="Q13" s="41">
        <v>107.2</v>
      </c>
      <c r="R13" s="41">
        <v>84.600000000000009</v>
      </c>
      <c r="S13" s="41">
        <v>71.400000000000006</v>
      </c>
      <c r="T13" s="41">
        <v>57.4</v>
      </c>
      <c r="U13" s="41">
        <v>61.6</v>
      </c>
      <c r="V13" s="41">
        <v>58.2</v>
      </c>
      <c r="W13" s="41">
        <v>62.800000000000004</v>
      </c>
      <c r="X13" s="73">
        <v>68.2</v>
      </c>
      <c r="Y13" s="41">
        <v>70.600000000000009</v>
      </c>
      <c r="Z13" s="58">
        <v>61.2</v>
      </c>
      <c r="AA13" s="60">
        <v>1671.3999999999999</v>
      </c>
    </row>
    <row r="14" spans="1:27" x14ac:dyDescent="0.2">
      <c r="A14" s="55"/>
      <c r="B14" s="56" t="s">
        <v>46</v>
      </c>
      <c r="C14" s="57">
        <v>140.4</v>
      </c>
      <c r="D14" s="38">
        <v>145.20000000000002</v>
      </c>
      <c r="E14" s="38">
        <v>202.4</v>
      </c>
      <c r="F14" s="70">
        <v>190.4</v>
      </c>
      <c r="G14" s="38">
        <v>169.6</v>
      </c>
      <c r="H14" s="38">
        <v>176.4</v>
      </c>
      <c r="I14" s="38">
        <v>215.6</v>
      </c>
      <c r="J14" s="38">
        <v>240.8</v>
      </c>
      <c r="K14" s="38">
        <v>296.40000000000003</v>
      </c>
      <c r="L14" s="73">
        <v>597.6</v>
      </c>
      <c r="M14" s="41">
        <v>576.4</v>
      </c>
      <c r="N14" s="41">
        <v>560.4</v>
      </c>
      <c r="O14" s="41">
        <v>381.2</v>
      </c>
      <c r="P14" s="41">
        <v>460.8</v>
      </c>
      <c r="Q14" s="41">
        <v>320</v>
      </c>
      <c r="R14" s="41">
        <v>247.6</v>
      </c>
      <c r="S14" s="41">
        <v>252.4</v>
      </c>
      <c r="T14" s="41">
        <v>248</v>
      </c>
      <c r="U14" s="41">
        <v>247.20000000000002</v>
      </c>
      <c r="V14" s="41">
        <v>268.8</v>
      </c>
      <c r="W14" s="41">
        <v>274.8</v>
      </c>
      <c r="X14" s="73">
        <v>259.2</v>
      </c>
      <c r="Y14" s="41">
        <v>235.20000000000002</v>
      </c>
      <c r="Z14" s="58">
        <v>221.20000000000002</v>
      </c>
      <c r="AA14" s="60">
        <v>6928</v>
      </c>
    </row>
    <row r="15" spans="1:27" x14ac:dyDescent="0.2">
      <c r="A15" s="55"/>
      <c r="B15" s="56" t="s">
        <v>47</v>
      </c>
      <c r="C15" s="57">
        <v>0</v>
      </c>
      <c r="D15" s="38">
        <v>0</v>
      </c>
      <c r="E15" s="38">
        <v>0</v>
      </c>
      <c r="F15" s="70">
        <v>0</v>
      </c>
      <c r="G15" s="38">
        <v>0</v>
      </c>
      <c r="H15" s="38">
        <v>0</v>
      </c>
      <c r="I15" s="38">
        <v>0</v>
      </c>
      <c r="J15" s="38">
        <v>0</v>
      </c>
      <c r="K15" s="38">
        <v>0</v>
      </c>
      <c r="L15" s="73">
        <v>0</v>
      </c>
      <c r="M15" s="41">
        <v>0</v>
      </c>
      <c r="N15" s="41">
        <v>0</v>
      </c>
      <c r="O15" s="41">
        <v>0</v>
      </c>
      <c r="P15" s="41">
        <v>0</v>
      </c>
      <c r="Q15" s="41">
        <v>0</v>
      </c>
      <c r="R15" s="41">
        <v>0</v>
      </c>
      <c r="S15" s="41">
        <v>0</v>
      </c>
      <c r="T15" s="41">
        <v>0</v>
      </c>
      <c r="U15" s="41">
        <v>0</v>
      </c>
      <c r="V15" s="41">
        <v>0</v>
      </c>
      <c r="W15" s="41">
        <v>0</v>
      </c>
      <c r="X15" s="73">
        <v>0</v>
      </c>
      <c r="Y15" s="41">
        <v>0</v>
      </c>
      <c r="Z15" s="58">
        <v>0</v>
      </c>
      <c r="AA15" s="60">
        <v>0</v>
      </c>
    </row>
    <row r="16" spans="1:27" x14ac:dyDescent="0.2">
      <c r="A16" s="55"/>
      <c r="B16" s="56" t="s">
        <v>48</v>
      </c>
      <c r="C16" s="57">
        <v>2.8000000000000003</v>
      </c>
      <c r="D16" s="38">
        <v>2.8000000000000003</v>
      </c>
      <c r="E16" s="38">
        <v>2.4</v>
      </c>
      <c r="F16" s="70">
        <v>2.8000000000000003</v>
      </c>
      <c r="G16" s="38">
        <v>2.8000000000000003</v>
      </c>
      <c r="H16" s="38">
        <v>2.8000000000000003</v>
      </c>
      <c r="I16" s="38">
        <v>6.4</v>
      </c>
      <c r="J16" s="38">
        <v>5.2</v>
      </c>
      <c r="K16" s="38">
        <v>5.2</v>
      </c>
      <c r="L16" s="73">
        <v>6.8</v>
      </c>
      <c r="M16" s="41">
        <v>6</v>
      </c>
      <c r="N16" s="41">
        <v>4.8</v>
      </c>
      <c r="O16" s="41">
        <v>6.4</v>
      </c>
      <c r="P16" s="41">
        <v>6.4</v>
      </c>
      <c r="Q16" s="41">
        <v>5.6000000000000005</v>
      </c>
      <c r="R16" s="41">
        <v>5.6000000000000005</v>
      </c>
      <c r="S16" s="41">
        <v>11.6</v>
      </c>
      <c r="T16" s="41">
        <v>8.8000000000000007</v>
      </c>
      <c r="U16" s="41">
        <v>7.6000000000000005</v>
      </c>
      <c r="V16" s="41">
        <v>6.8</v>
      </c>
      <c r="W16" s="41">
        <v>8</v>
      </c>
      <c r="X16" s="73">
        <v>6</v>
      </c>
      <c r="Y16" s="41">
        <v>10.8</v>
      </c>
      <c r="Z16" s="58">
        <v>5.6000000000000005</v>
      </c>
      <c r="AA16" s="60">
        <v>139.99999999999997</v>
      </c>
    </row>
    <row r="17" spans="1:27" x14ac:dyDescent="0.2">
      <c r="A17" s="55"/>
      <c r="B17" s="56" t="s">
        <v>49</v>
      </c>
      <c r="C17" s="57">
        <v>0</v>
      </c>
      <c r="D17" s="38">
        <v>0</v>
      </c>
      <c r="E17" s="38">
        <v>0</v>
      </c>
      <c r="F17" s="70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73">
        <v>0</v>
      </c>
      <c r="M17" s="41">
        <v>0</v>
      </c>
      <c r="N17" s="41">
        <v>0</v>
      </c>
      <c r="O17" s="41">
        <v>0</v>
      </c>
      <c r="P17" s="41">
        <v>0</v>
      </c>
      <c r="Q17" s="41">
        <v>0</v>
      </c>
      <c r="R17" s="41">
        <v>0</v>
      </c>
      <c r="S17" s="41">
        <v>0</v>
      </c>
      <c r="T17" s="41">
        <v>0</v>
      </c>
      <c r="U17" s="41">
        <v>0</v>
      </c>
      <c r="V17" s="41">
        <v>0</v>
      </c>
      <c r="W17" s="41">
        <v>0</v>
      </c>
      <c r="X17" s="73">
        <v>0</v>
      </c>
      <c r="Y17" s="41">
        <v>0</v>
      </c>
      <c r="Z17" s="58">
        <v>0</v>
      </c>
      <c r="AA17" s="60">
        <v>0</v>
      </c>
    </row>
    <row r="18" spans="1:27" x14ac:dyDescent="0.2">
      <c r="A18" s="55"/>
      <c r="B18" s="56" t="s">
        <v>50</v>
      </c>
      <c r="C18" s="57">
        <v>0</v>
      </c>
      <c r="D18" s="38">
        <v>0</v>
      </c>
      <c r="E18" s="38">
        <v>0</v>
      </c>
      <c r="F18" s="70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73">
        <v>0</v>
      </c>
      <c r="M18" s="41">
        <v>255.75</v>
      </c>
      <c r="N18" s="41">
        <v>379.5</v>
      </c>
      <c r="O18" s="41">
        <v>264</v>
      </c>
      <c r="P18" s="41">
        <v>231</v>
      </c>
      <c r="Q18" s="41">
        <v>0</v>
      </c>
      <c r="R18" s="41">
        <v>0</v>
      </c>
      <c r="S18" s="41">
        <v>0</v>
      </c>
      <c r="T18" s="41">
        <v>0</v>
      </c>
      <c r="U18" s="41">
        <v>0</v>
      </c>
      <c r="V18" s="41">
        <v>0</v>
      </c>
      <c r="W18" s="41">
        <v>0</v>
      </c>
      <c r="X18" s="73">
        <v>0</v>
      </c>
      <c r="Y18" s="41">
        <v>0</v>
      </c>
      <c r="Z18" s="58">
        <v>0</v>
      </c>
      <c r="AA18" s="60">
        <v>1130.25</v>
      </c>
    </row>
    <row r="19" spans="1:27" x14ac:dyDescent="0.2">
      <c r="A19" s="55"/>
      <c r="B19" s="56" t="s">
        <v>51</v>
      </c>
      <c r="C19" s="57">
        <v>0</v>
      </c>
      <c r="D19" s="38">
        <v>0</v>
      </c>
      <c r="E19" s="38">
        <v>0</v>
      </c>
      <c r="F19" s="70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73">
        <v>0</v>
      </c>
      <c r="M19" s="41">
        <v>8.25</v>
      </c>
      <c r="N19" s="41">
        <v>0</v>
      </c>
      <c r="O19" s="41">
        <v>0</v>
      </c>
      <c r="P19" s="41">
        <v>8.25</v>
      </c>
      <c r="Q19" s="41">
        <v>0</v>
      </c>
      <c r="R19" s="41">
        <v>0</v>
      </c>
      <c r="S19" s="41">
        <v>0</v>
      </c>
      <c r="T19" s="41">
        <v>0</v>
      </c>
      <c r="U19" s="41">
        <v>0</v>
      </c>
      <c r="V19" s="41">
        <v>0</v>
      </c>
      <c r="W19" s="41">
        <v>0</v>
      </c>
      <c r="X19" s="73">
        <v>0</v>
      </c>
      <c r="Y19" s="41">
        <v>0</v>
      </c>
      <c r="Z19" s="58">
        <v>0</v>
      </c>
      <c r="AA19" s="60">
        <v>16.5</v>
      </c>
    </row>
    <row r="20" spans="1:27" x14ac:dyDescent="0.2">
      <c r="A20" s="55"/>
      <c r="B20" s="56" t="s">
        <v>52</v>
      </c>
      <c r="C20" s="57">
        <v>0</v>
      </c>
      <c r="D20" s="38">
        <v>0</v>
      </c>
      <c r="E20" s="38">
        <v>0</v>
      </c>
      <c r="F20" s="70">
        <v>0</v>
      </c>
      <c r="G20" s="38">
        <v>0</v>
      </c>
      <c r="H20" s="38">
        <v>0</v>
      </c>
      <c r="I20" s="38">
        <v>0</v>
      </c>
      <c r="J20" s="38">
        <v>0</v>
      </c>
      <c r="K20" s="38">
        <v>0</v>
      </c>
      <c r="L20" s="73">
        <v>0</v>
      </c>
      <c r="M20" s="41">
        <v>0</v>
      </c>
      <c r="N20" s="41">
        <v>0</v>
      </c>
      <c r="O20" s="41">
        <v>0</v>
      </c>
      <c r="P20" s="41">
        <v>0</v>
      </c>
      <c r="Q20" s="41">
        <v>0</v>
      </c>
      <c r="R20" s="41">
        <v>0</v>
      </c>
      <c r="S20" s="41">
        <v>0</v>
      </c>
      <c r="T20" s="41">
        <v>0</v>
      </c>
      <c r="U20" s="41">
        <v>0</v>
      </c>
      <c r="V20" s="41">
        <v>0</v>
      </c>
      <c r="W20" s="41">
        <v>0</v>
      </c>
      <c r="X20" s="73">
        <v>0</v>
      </c>
      <c r="Y20" s="41">
        <v>0</v>
      </c>
      <c r="Z20" s="58">
        <v>0</v>
      </c>
      <c r="AA20" s="60">
        <v>0</v>
      </c>
    </row>
    <row r="21" spans="1:27" x14ac:dyDescent="0.2">
      <c r="A21" s="55"/>
      <c r="B21" s="56" t="s">
        <v>53</v>
      </c>
      <c r="C21" s="57">
        <v>16183.2</v>
      </c>
      <c r="D21" s="38">
        <v>17120.400000000001</v>
      </c>
      <c r="E21" s="38">
        <v>17186.400000000001</v>
      </c>
      <c r="F21" s="70">
        <v>17767.2</v>
      </c>
      <c r="G21" s="38">
        <v>18321.600000000002</v>
      </c>
      <c r="H21" s="38">
        <v>17886</v>
      </c>
      <c r="I21" s="38">
        <v>17397.599999999999</v>
      </c>
      <c r="J21" s="38">
        <v>16500</v>
      </c>
      <c r="K21" s="38">
        <v>16605.599999999999</v>
      </c>
      <c r="L21" s="73">
        <v>16196.4</v>
      </c>
      <c r="M21" s="41">
        <v>16236</v>
      </c>
      <c r="N21" s="41">
        <v>14665.2</v>
      </c>
      <c r="O21" s="41">
        <v>15774</v>
      </c>
      <c r="P21" s="41">
        <v>15576</v>
      </c>
      <c r="Q21" s="41">
        <v>12579.6</v>
      </c>
      <c r="R21" s="41">
        <v>15892.800000000001</v>
      </c>
      <c r="S21" s="41">
        <v>15840</v>
      </c>
      <c r="T21" s="41">
        <v>16011.6</v>
      </c>
      <c r="U21" s="41">
        <v>16816.8</v>
      </c>
      <c r="V21" s="41">
        <v>16024.800000000001</v>
      </c>
      <c r="W21" s="41">
        <v>15589.2</v>
      </c>
      <c r="X21" s="73">
        <v>15536.4</v>
      </c>
      <c r="Y21" s="41">
        <v>16315.2</v>
      </c>
      <c r="Z21" s="58">
        <v>17133.599999999999</v>
      </c>
      <c r="AA21" s="60">
        <v>391155.6</v>
      </c>
    </row>
    <row r="22" spans="1:27" x14ac:dyDescent="0.2">
      <c r="A22" s="55"/>
      <c r="B22" s="56" t="s">
        <v>54</v>
      </c>
      <c r="C22" s="57">
        <v>0</v>
      </c>
      <c r="D22" s="38">
        <v>0</v>
      </c>
      <c r="E22" s="38">
        <v>0</v>
      </c>
      <c r="F22" s="70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73">
        <v>0</v>
      </c>
      <c r="M22" s="41">
        <v>0</v>
      </c>
      <c r="N22" s="41">
        <v>0</v>
      </c>
      <c r="O22" s="41">
        <v>0</v>
      </c>
      <c r="P22" s="41">
        <v>0</v>
      </c>
      <c r="Q22" s="41">
        <v>0</v>
      </c>
      <c r="R22" s="41">
        <v>0</v>
      </c>
      <c r="S22" s="41">
        <v>0</v>
      </c>
      <c r="T22" s="41">
        <v>0</v>
      </c>
      <c r="U22" s="41">
        <v>0</v>
      </c>
      <c r="V22" s="41">
        <v>0</v>
      </c>
      <c r="W22" s="41">
        <v>0</v>
      </c>
      <c r="X22" s="73">
        <v>0</v>
      </c>
      <c r="Y22" s="41">
        <v>0</v>
      </c>
      <c r="Z22" s="58">
        <v>0</v>
      </c>
      <c r="AA22" s="60">
        <v>0</v>
      </c>
    </row>
    <row r="23" spans="1:27" x14ac:dyDescent="0.2">
      <c r="A23" s="55"/>
      <c r="B23" s="56" t="s">
        <v>55</v>
      </c>
      <c r="C23" s="57">
        <v>16552.8</v>
      </c>
      <c r="D23" s="38">
        <v>17410.8</v>
      </c>
      <c r="E23" s="38">
        <v>17450.400000000001</v>
      </c>
      <c r="F23" s="70">
        <v>18044.400000000001</v>
      </c>
      <c r="G23" s="38">
        <v>18546</v>
      </c>
      <c r="H23" s="38">
        <v>18136.8</v>
      </c>
      <c r="I23" s="38">
        <v>17740.8</v>
      </c>
      <c r="J23" s="38">
        <v>16948.8</v>
      </c>
      <c r="K23" s="38">
        <v>17041.2</v>
      </c>
      <c r="L23" s="73">
        <v>16724.400000000001</v>
      </c>
      <c r="M23" s="41">
        <v>16777.2</v>
      </c>
      <c r="N23" s="41">
        <v>15180</v>
      </c>
      <c r="O23" s="41">
        <v>16315.2</v>
      </c>
      <c r="P23" s="41">
        <v>16090.800000000001</v>
      </c>
      <c r="Q23" s="41">
        <v>13002</v>
      </c>
      <c r="R23" s="41">
        <v>16354.800000000001</v>
      </c>
      <c r="S23" s="41">
        <v>16222.800000000001</v>
      </c>
      <c r="T23" s="41">
        <v>16460.400000000001</v>
      </c>
      <c r="U23" s="41">
        <v>17252.400000000001</v>
      </c>
      <c r="V23" s="41">
        <v>16381.2</v>
      </c>
      <c r="W23" s="41">
        <v>15985.2</v>
      </c>
      <c r="X23" s="73">
        <v>15945.6</v>
      </c>
      <c r="Y23" s="41">
        <v>16684.8</v>
      </c>
      <c r="Z23" s="58">
        <v>17476.8</v>
      </c>
      <c r="AA23" s="60">
        <v>400725.60000000003</v>
      </c>
    </row>
    <row r="24" spans="1:27" x14ac:dyDescent="0.2">
      <c r="A24" s="55"/>
      <c r="B24" s="56" t="s">
        <v>56</v>
      </c>
      <c r="C24" s="57">
        <v>2587.2000000000003</v>
      </c>
      <c r="D24" s="38">
        <v>2468.4</v>
      </c>
      <c r="E24" s="38">
        <v>2362.8000000000002</v>
      </c>
      <c r="F24" s="70">
        <v>2349.6</v>
      </c>
      <c r="G24" s="38">
        <v>2508</v>
      </c>
      <c r="H24" s="38">
        <v>2956.8</v>
      </c>
      <c r="I24" s="38">
        <v>3682.8</v>
      </c>
      <c r="J24" s="38">
        <v>4818</v>
      </c>
      <c r="K24" s="38">
        <v>6164.4000000000005</v>
      </c>
      <c r="L24" s="73">
        <v>6362.4000000000005</v>
      </c>
      <c r="M24" s="41">
        <v>6085.2</v>
      </c>
      <c r="N24" s="41">
        <v>5808</v>
      </c>
      <c r="O24" s="41">
        <v>4659.6000000000004</v>
      </c>
      <c r="P24" s="41">
        <v>5649.6</v>
      </c>
      <c r="Q24" s="41">
        <v>5570.4000000000005</v>
      </c>
      <c r="R24" s="41">
        <v>5306.4000000000005</v>
      </c>
      <c r="S24" s="41">
        <v>5068.8</v>
      </c>
      <c r="T24" s="41">
        <v>5002.8</v>
      </c>
      <c r="U24" s="41">
        <v>5227.2</v>
      </c>
      <c r="V24" s="41">
        <v>5148</v>
      </c>
      <c r="W24" s="41">
        <v>4923.6000000000004</v>
      </c>
      <c r="X24" s="73">
        <v>4527.6000000000004</v>
      </c>
      <c r="Y24" s="41">
        <v>3999.6</v>
      </c>
      <c r="Z24" s="58">
        <v>3458.4</v>
      </c>
      <c r="AA24" s="60">
        <v>106695.6</v>
      </c>
    </row>
    <row r="25" spans="1:27" x14ac:dyDescent="0.2">
      <c r="A25" s="55"/>
      <c r="B25" s="56" t="s">
        <v>57</v>
      </c>
      <c r="C25" s="57">
        <v>0</v>
      </c>
      <c r="D25" s="38">
        <v>0</v>
      </c>
      <c r="E25" s="38">
        <v>0</v>
      </c>
      <c r="F25" s="70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73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>
        <v>0</v>
      </c>
      <c r="S25" s="41">
        <v>0</v>
      </c>
      <c r="T25" s="41">
        <v>0</v>
      </c>
      <c r="U25" s="41">
        <v>0</v>
      </c>
      <c r="V25" s="41">
        <v>0</v>
      </c>
      <c r="W25" s="41">
        <v>0</v>
      </c>
      <c r="X25" s="73">
        <v>0</v>
      </c>
      <c r="Y25" s="41">
        <v>0</v>
      </c>
      <c r="Z25" s="58">
        <v>0</v>
      </c>
      <c r="AA25" s="60">
        <v>0</v>
      </c>
    </row>
    <row r="26" spans="1:27" x14ac:dyDescent="0.2">
      <c r="A26" s="55"/>
      <c r="B26" s="56" t="s">
        <v>58</v>
      </c>
      <c r="C26" s="57">
        <v>26347.200000000001</v>
      </c>
      <c r="D26" s="38">
        <v>28617.600000000002</v>
      </c>
      <c r="E26" s="38">
        <v>28578</v>
      </c>
      <c r="F26" s="70">
        <v>29541.600000000002</v>
      </c>
      <c r="G26" s="38">
        <v>30360</v>
      </c>
      <c r="H26" s="38">
        <v>28868.400000000001</v>
      </c>
      <c r="I26" s="38">
        <v>27152.400000000001</v>
      </c>
      <c r="J26" s="38">
        <v>24657.600000000002</v>
      </c>
      <c r="K26" s="38">
        <v>22809.600000000002</v>
      </c>
      <c r="L26" s="73">
        <v>22110</v>
      </c>
      <c r="M26" s="41">
        <v>22888.799999999999</v>
      </c>
      <c r="N26" s="41">
        <v>20182.8</v>
      </c>
      <c r="O26" s="41">
        <v>24380.400000000001</v>
      </c>
      <c r="P26" s="41">
        <v>22004.400000000001</v>
      </c>
      <c r="Q26" s="41">
        <v>15972</v>
      </c>
      <c r="R26" s="41">
        <v>22862.400000000001</v>
      </c>
      <c r="S26" s="41">
        <v>22558.799999999999</v>
      </c>
      <c r="T26" s="41">
        <v>23073.600000000002</v>
      </c>
      <c r="U26" s="41">
        <v>23852.400000000001</v>
      </c>
      <c r="V26" s="41">
        <v>22479.600000000002</v>
      </c>
      <c r="W26" s="41">
        <v>21964.799999999999</v>
      </c>
      <c r="X26" s="73">
        <v>22519.200000000001</v>
      </c>
      <c r="Y26" s="41">
        <v>24631.200000000001</v>
      </c>
      <c r="Z26" s="58">
        <v>27073.200000000001</v>
      </c>
      <c r="AA26" s="60">
        <v>585485.99999999988</v>
      </c>
    </row>
    <row r="27" spans="1:27" x14ac:dyDescent="0.2">
      <c r="A27" s="55"/>
      <c r="B27" s="56" t="s">
        <v>59</v>
      </c>
      <c r="C27" s="57">
        <v>0</v>
      </c>
      <c r="D27" s="38">
        <v>0</v>
      </c>
      <c r="E27" s="38">
        <v>0</v>
      </c>
      <c r="F27" s="70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73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0</v>
      </c>
      <c r="S27" s="41">
        <v>0</v>
      </c>
      <c r="T27" s="41">
        <v>0</v>
      </c>
      <c r="U27" s="41">
        <v>0</v>
      </c>
      <c r="V27" s="41">
        <v>0</v>
      </c>
      <c r="W27" s="41">
        <v>0</v>
      </c>
      <c r="X27" s="73">
        <v>0</v>
      </c>
      <c r="Y27" s="41">
        <v>0</v>
      </c>
      <c r="Z27" s="58">
        <v>0</v>
      </c>
      <c r="AA27" s="60">
        <v>0</v>
      </c>
    </row>
    <row r="28" spans="1:27" x14ac:dyDescent="0.2">
      <c r="A28" s="55"/>
      <c r="B28" s="56" t="s">
        <v>60</v>
      </c>
      <c r="C28" s="57">
        <v>222.75</v>
      </c>
      <c r="D28" s="38">
        <v>214.5</v>
      </c>
      <c r="E28" s="38">
        <v>214.5</v>
      </c>
      <c r="F28" s="70">
        <v>214.5</v>
      </c>
      <c r="G28" s="38">
        <v>222.75</v>
      </c>
      <c r="H28" s="38">
        <v>222.75</v>
      </c>
      <c r="I28" s="38">
        <v>264</v>
      </c>
      <c r="J28" s="38">
        <v>321.75</v>
      </c>
      <c r="K28" s="38">
        <v>396</v>
      </c>
      <c r="L28" s="73">
        <v>379.5</v>
      </c>
      <c r="M28" s="41">
        <v>107.25</v>
      </c>
      <c r="N28" s="41">
        <v>0</v>
      </c>
      <c r="O28" s="41">
        <v>0</v>
      </c>
      <c r="P28" s="41">
        <v>107.25</v>
      </c>
      <c r="Q28" s="41">
        <v>313.5</v>
      </c>
      <c r="R28" s="41">
        <v>297</v>
      </c>
      <c r="S28" s="41">
        <v>313.5</v>
      </c>
      <c r="T28" s="41">
        <v>255.75</v>
      </c>
      <c r="U28" s="41">
        <v>272.25</v>
      </c>
      <c r="V28" s="41">
        <v>264</v>
      </c>
      <c r="W28" s="41">
        <v>247.5</v>
      </c>
      <c r="X28" s="73">
        <v>247.5</v>
      </c>
      <c r="Y28" s="41">
        <v>222.75</v>
      </c>
      <c r="Z28" s="58">
        <v>181.5</v>
      </c>
      <c r="AA28" s="60">
        <v>5502.75</v>
      </c>
    </row>
    <row r="29" spans="1:27" x14ac:dyDescent="0.2">
      <c r="A29" s="55"/>
      <c r="B29" s="56" t="s">
        <v>61</v>
      </c>
      <c r="C29" s="57">
        <v>3242.4</v>
      </c>
      <c r="D29" s="38">
        <v>2856</v>
      </c>
      <c r="E29" s="38">
        <v>3103.8</v>
      </c>
      <c r="F29" s="70">
        <v>3292.8</v>
      </c>
      <c r="G29" s="38">
        <v>3418.8</v>
      </c>
      <c r="H29" s="38">
        <v>3603.6</v>
      </c>
      <c r="I29" s="38">
        <v>3628.8</v>
      </c>
      <c r="J29" s="38">
        <v>3242.4</v>
      </c>
      <c r="K29" s="38">
        <v>3796.8</v>
      </c>
      <c r="L29" s="73">
        <v>3297</v>
      </c>
      <c r="M29" s="41">
        <v>2914.8</v>
      </c>
      <c r="N29" s="41">
        <v>2742.6</v>
      </c>
      <c r="O29" s="41">
        <v>2230.2000000000003</v>
      </c>
      <c r="P29" s="41">
        <v>3032.4</v>
      </c>
      <c r="Q29" s="41">
        <v>3234</v>
      </c>
      <c r="R29" s="41">
        <v>3343.2000000000003</v>
      </c>
      <c r="S29" s="41">
        <v>3683.4</v>
      </c>
      <c r="T29" s="41">
        <v>3733.8</v>
      </c>
      <c r="U29" s="41">
        <v>4288.2</v>
      </c>
      <c r="V29" s="41">
        <v>4111.8</v>
      </c>
      <c r="W29" s="41">
        <v>3969</v>
      </c>
      <c r="X29" s="73">
        <v>3754.8</v>
      </c>
      <c r="Y29" s="41">
        <v>3704.4</v>
      </c>
      <c r="Z29" s="58">
        <v>3502.8</v>
      </c>
      <c r="AA29" s="60">
        <v>81727.799999999988</v>
      </c>
    </row>
    <row r="30" spans="1:27" x14ac:dyDescent="0.2">
      <c r="A30" s="55"/>
      <c r="B30" s="56" t="s">
        <v>62</v>
      </c>
      <c r="C30" s="57">
        <v>0</v>
      </c>
      <c r="D30" s="38">
        <v>0</v>
      </c>
      <c r="E30" s="38">
        <v>0</v>
      </c>
      <c r="F30" s="70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73">
        <v>0</v>
      </c>
      <c r="M30" s="41">
        <v>0</v>
      </c>
      <c r="N30" s="41">
        <v>0</v>
      </c>
      <c r="O30" s="41">
        <v>0</v>
      </c>
      <c r="P30" s="41">
        <v>0</v>
      </c>
      <c r="Q30" s="41">
        <v>0</v>
      </c>
      <c r="R30" s="41">
        <v>0</v>
      </c>
      <c r="S30" s="41">
        <v>0</v>
      </c>
      <c r="T30" s="41">
        <v>0</v>
      </c>
      <c r="U30" s="41">
        <v>0</v>
      </c>
      <c r="V30" s="41">
        <v>0</v>
      </c>
      <c r="W30" s="41">
        <v>0</v>
      </c>
      <c r="X30" s="73">
        <v>0</v>
      </c>
      <c r="Y30" s="41">
        <v>0</v>
      </c>
      <c r="Z30" s="58">
        <v>0</v>
      </c>
      <c r="AA30" s="60">
        <v>0</v>
      </c>
    </row>
    <row r="31" spans="1:27" x14ac:dyDescent="0.2">
      <c r="A31" s="55"/>
      <c r="B31" s="56" t="s">
        <v>63</v>
      </c>
      <c r="C31" s="57">
        <v>0</v>
      </c>
      <c r="D31" s="38">
        <v>0</v>
      </c>
      <c r="E31" s="38">
        <v>0</v>
      </c>
      <c r="F31" s="70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73">
        <v>0</v>
      </c>
      <c r="M31" s="41">
        <v>0</v>
      </c>
      <c r="N31" s="41">
        <v>0</v>
      </c>
      <c r="O31" s="41">
        <v>0</v>
      </c>
      <c r="P31" s="41">
        <v>0</v>
      </c>
      <c r="Q31" s="41">
        <v>0</v>
      </c>
      <c r="R31" s="41">
        <v>0</v>
      </c>
      <c r="S31" s="41">
        <v>0</v>
      </c>
      <c r="T31" s="41">
        <v>0</v>
      </c>
      <c r="U31" s="41">
        <v>0</v>
      </c>
      <c r="V31" s="41">
        <v>0</v>
      </c>
      <c r="W31" s="41">
        <v>0</v>
      </c>
      <c r="X31" s="73">
        <v>0</v>
      </c>
      <c r="Y31" s="41">
        <v>0</v>
      </c>
      <c r="Z31" s="58">
        <v>0</v>
      </c>
      <c r="AA31" s="60">
        <v>0</v>
      </c>
    </row>
    <row r="32" spans="1:27" x14ac:dyDescent="0.2">
      <c r="A32" s="55"/>
      <c r="B32" s="56" t="s">
        <v>64</v>
      </c>
      <c r="C32" s="57">
        <v>0</v>
      </c>
      <c r="D32" s="38">
        <v>0</v>
      </c>
      <c r="E32" s="38">
        <v>0</v>
      </c>
      <c r="F32" s="70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73">
        <v>0</v>
      </c>
      <c r="M32" s="41">
        <v>0</v>
      </c>
      <c r="N32" s="41">
        <v>0</v>
      </c>
      <c r="O32" s="41">
        <v>0</v>
      </c>
      <c r="P32" s="41">
        <v>0</v>
      </c>
      <c r="Q32" s="41">
        <v>0</v>
      </c>
      <c r="R32" s="41">
        <v>0</v>
      </c>
      <c r="S32" s="41">
        <v>0</v>
      </c>
      <c r="T32" s="41">
        <v>0</v>
      </c>
      <c r="U32" s="41">
        <v>0</v>
      </c>
      <c r="V32" s="41">
        <v>0</v>
      </c>
      <c r="W32" s="41">
        <v>0</v>
      </c>
      <c r="X32" s="73">
        <v>0</v>
      </c>
      <c r="Y32" s="41">
        <v>0</v>
      </c>
      <c r="Z32" s="58">
        <v>0</v>
      </c>
      <c r="AA32" s="60">
        <v>0</v>
      </c>
    </row>
    <row r="33" spans="1:27" x14ac:dyDescent="0.2">
      <c r="A33" s="55"/>
      <c r="B33" s="56" t="s">
        <v>65</v>
      </c>
      <c r="C33" s="57">
        <v>773.0625</v>
      </c>
      <c r="D33" s="38">
        <v>578.8125</v>
      </c>
      <c r="E33" s="38">
        <v>616.875</v>
      </c>
      <c r="F33" s="70">
        <v>679.875</v>
      </c>
      <c r="G33" s="38">
        <v>816.375</v>
      </c>
      <c r="H33" s="38">
        <v>846.5625</v>
      </c>
      <c r="I33" s="38">
        <v>954.1875</v>
      </c>
      <c r="J33" s="38">
        <v>1071</v>
      </c>
      <c r="K33" s="38">
        <v>1615.6875</v>
      </c>
      <c r="L33" s="73">
        <v>1622.25</v>
      </c>
      <c r="M33" s="41">
        <v>1493.625</v>
      </c>
      <c r="N33" s="41">
        <v>1439.8125</v>
      </c>
      <c r="O33" s="41">
        <v>1086.75</v>
      </c>
      <c r="P33" s="41">
        <v>1510.6875</v>
      </c>
      <c r="Q33" s="41">
        <v>1401.75</v>
      </c>
      <c r="R33" s="41">
        <v>1376.8125</v>
      </c>
      <c r="S33" s="41">
        <v>1211.4375</v>
      </c>
      <c r="T33" s="41">
        <v>1160.25</v>
      </c>
      <c r="U33" s="41">
        <v>1215.375</v>
      </c>
      <c r="V33" s="41">
        <v>1263.9375</v>
      </c>
      <c r="W33" s="41">
        <v>1136.625</v>
      </c>
      <c r="X33" s="73">
        <v>1015.875</v>
      </c>
      <c r="Y33" s="41">
        <v>1114.3125</v>
      </c>
      <c r="Z33" s="58">
        <v>988.3125</v>
      </c>
      <c r="AA33" s="60">
        <v>26990.25</v>
      </c>
    </row>
    <row r="34" spans="1:27" x14ac:dyDescent="0.2">
      <c r="A34" s="55"/>
      <c r="B34" s="56" t="s">
        <v>66</v>
      </c>
      <c r="C34" s="57">
        <v>0</v>
      </c>
      <c r="D34" s="38">
        <v>0</v>
      </c>
      <c r="E34" s="38">
        <v>0</v>
      </c>
      <c r="F34" s="70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73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>
        <v>0</v>
      </c>
      <c r="S34" s="41">
        <v>0</v>
      </c>
      <c r="T34" s="41">
        <v>0</v>
      </c>
      <c r="U34" s="41">
        <v>0</v>
      </c>
      <c r="V34" s="41">
        <v>0</v>
      </c>
      <c r="W34" s="41">
        <v>0</v>
      </c>
      <c r="X34" s="73">
        <v>0</v>
      </c>
      <c r="Y34" s="41">
        <v>0</v>
      </c>
      <c r="Z34" s="58">
        <v>0</v>
      </c>
      <c r="AA34" s="60">
        <v>0</v>
      </c>
    </row>
    <row r="35" spans="1:27" x14ac:dyDescent="0.2">
      <c r="A35" s="55"/>
      <c r="B35" s="56" t="s">
        <v>67</v>
      </c>
      <c r="C35" s="57">
        <v>2727.375</v>
      </c>
      <c r="D35" s="38">
        <v>2514.75</v>
      </c>
      <c r="E35" s="38">
        <v>2732.625</v>
      </c>
      <c r="F35" s="70">
        <v>2863.875</v>
      </c>
      <c r="G35" s="38">
        <v>2856</v>
      </c>
      <c r="H35" s="38">
        <v>3021.375</v>
      </c>
      <c r="I35" s="38">
        <v>2929.5</v>
      </c>
      <c r="J35" s="38">
        <v>2403.1875</v>
      </c>
      <c r="K35" s="38">
        <v>2458.3125</v>
      </c>
      <c r="L35" s="73">
        <v>1939.875</v>
      </c>
      <c r="M35" s="41">
        <v>1648.5</v>
      </c>
      <c r="N35" s="41">
        <v>1530.375</v>
      </c>
      <c r="O35" s="41">
        <v>1328.25</v>
      </c>
      <c r="P35" s="41">
        <v>1791.5625</v>
      </c>
      <c r="Q35" s="41">
        <v>2097.375</v>
      </c>
      <c r="R35" s="41">
        <v>2240.4375</v>
      </c>
      <c r="S35" s="41">
        <v>2764.125</v>
      </c>
      <c r="T35" s="41">
        <v>2845.5</v>
      </c>
      <c r="U35" s="41">
        <v>3381</v>
      </c>
      <c r="V35" s="41">
        <v>3140.8125</v>
      </c>
      <c r="W35" s="41">
        <v>3122.4375</v>
      </c>
      <c r="X35" s="73">
        <v>3008.25</v>
      </c>
      <c r="Y35" s="41">
        <v>2853.375</v>
      </c>
      <c r="Z35" s="58">
        <v>2778.5625</v>
      </c>
      <c r="AA35" s="60">
        <v>60977.4375</v>
      </c>
    </row>
    <row r="36" spans="1:27" x14ac:dyDescent="0.2">
      <c r="A36" s="55"/>
      <c r="B36" s="56" t="s">
        <v>68</v>
      </c>
      <c r="C36" s="57">
        <v>0</v>
      </c>
      <c r="D36" s="38">
        <v>0</v>
      </c>
      <c r="E36" s="38">
        <v>0</v>
      </c>
      <c r="F36" s="70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73">
        <v>0</v>
      </c>
      <c r="M36" s="41">
        <v>0</v>
      </c>
      <c r="N36" s="41">
        <v>0</v>
      </c>
      <c r="O36" s="41">
        <v>0</v>
      </c>
      <c r="P36" s="41">
        <v>0</v>
      </c>
      <c r="Q36" s="41">
        <v>0</v>
      </c>
      <c r="R36" s="41">
        <v>0</v>
      </c>
      <c r="S36" s="41">
        <v>0</v>
      </c>
      <c r="T36" s="41">
        <v>0</v>
      </c>
      <c r="U36" s="41">
        <v>0</v>
      </c>
      <c r="V36" s="41">
        <v>0</v>
      </c>
      <c r="W36" s="41">
        <v>0</v>
      </c>
      <c r="X36" s="73">
        <v>0</v>
      </c>
      <c r="Y36" s="41">
        <v>0</v>
      </c>
      <c r="Z36" s="58">
        <v>0</v>
      </c>
      <c r="AA36" s="60">
        <v>0</v>
      </c>
    </row>
    <row r="37" spans="1:27" s="65" customFormat="1" ht="16.5" thickBot="1" x14ac:dyDescent="0.3">
      <c r="A37" s="61"/>
      <c r="B37" s="62" t="s">
        <v>2</v>
      </c>
      <c r="C37" s="39">
        <f t="shared" ref="C37:AA37" si="0">SUM(C8:C36)</f>
        <v>69068.06749999999</v>
      </c>
      <c r="D37" s="39">
        <f t="shared" si="0"/>
        <v>72212.622499999998</v>
      </c>
      <c r="E37" s="39">
        <f t="shared" si="0"/>
        <v>72788.310000000012</v>
      </c>
      <c r="F37" s="71">
        <f t="shared" si="0"/>
        <v>75258.44</v>
      </c>
      <c r="G37" s="39">
        <f t="shared" si="0"/>
        <v>77520.235000000001</v>
      </c>
      <c r="H37" s="39">
        <f t="shared" si="0"/>
        <v>76020.597500000003</v>
      </c>
      <c r="I37" s="39">
        <f t="shared" si="0"/>
        <v>74319.277500000011</v>
      </c>
      <c r="J37" s="39">
        <f t="shared" si="0"/>
        <v>70562.427499999991</v>
      </c>
      <c r="K37" s="39">
        <f t="shared" si="0"/>
        <v>71654.990000000005</v>
      </c>
      <c r="L37" s="71">
        <f t="shared" si="0"/>
        <v>70028.505000000005</v>
      </c>
      <c r="M37" s="39">
        <f t="shared" si="0"/>
        <v>69769.055000000008</v>
      </c>
      <c r="N37" s="39">
        <f t="shared" si="0"/>
        <v>63265.417500000003</v>
      </c>
      <c r="O37" s="39">
        <f t="shared" si="0"/>
        <v>66950.45</v>
      </c>
      <c r="P37" s="39">
        <f t="shared" si="0"/>
        <v>67110.23000000001</v>
      </c>
      <c r="Q37" s="39">
        <f t="shared" si="0"/>
        <v>55044.715000000004</v>
      </c>
      <c r="R37" s="39">
        <f t="shared" si="0"/>
        <v>68359.03</v>
      </c>
      <c r="S37" s="39">
        <f t="shared" si="0"/>
        <v>68343.552499999991</v>
      </c>
      <c r="T37" s="39">
        <f t="shared" si="0"/>
        <v>69176.920000000013</v>
      </c>
      <c r="U37" s="39">
        <f t="shared" si="0"/>
        <v>72947.074999999997</v>
      </c>
      <c r="V37" s="39">
        <f t="shared" si="0"/>
        <v>69490.91</v>
      </c>
      <c r="W37" s="39">
        <f t="shared" si="0"/>
        <v>67637.072499999995</v>
      </c>
      <c r="X37" s="71">
        <f t="shared" si="0"/>
        <v>67231.615000000005</v>
      </c>
      <c r="Y37" s="39">
        <f t="shared" si="0"/>
        <v>70166.917499999996</v>
      </c>
      <c r="Z37" s="63">
        <f t="shared" si="0"/>
        <v>73184.575000000012</v>
      </c>
      <c r="AA37" s="64">
        <f t="shared" si="0"/>
        <v>1678111.0074999998</v>
      </c>
    </row>
    <row r="92" spans="2:9" ht="17.25" hidden="1" customHeight="1" x14ac:dyDescent="0.2">
      <c r="B92" s="66" t="s">
        <v>33</v>
      </c>
      <c r="C92" s="43"/>
      <c r="D92" s="50">
        <v>1</v>
      </c>
      <c r="E92" s="36">
        <v>0</v>
      </c>
      <c r="F92" s="68">
        <v>0</v>
      </c>
      <c r="G92" s="36">
        <v>1</v>
      </c>
      <c r="H92" s="36">
        <v>1</v>
      </c>
      <c r="I92" s="36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18" customWidth="1"/>
    <col min="55" max="16384" width="9.140625" style="1"/>
  </cols>
  <sheetData>
    <row r="1" spans="1:54" x14ac:dyDescent="0.2">
      <c r="A1" s="14"/>
    </row>
    <row r="2" spans="1:54" ht="25.5" x14ac:dyDescent="0.35">
      <c r="A2" s="14"/>
      <c r="B2" s="25" t="str">
        <f>'Время горизонтально'!E2</f>
        <v>Электроэнергия по фидерам по часовым интервалам</v>
      </c>
    </row>
    <row r="3" spans="1:54" ht="15.75" x14ac:dyDescent="0.25">
      <c r="A3" s="14"/>
      <c r="B3" s="26" t="str">
        <f>IF(isOV="","",isOV)</f>
        <v/>
      </c>
    </row>
    <row r="4" spans="1:54" s="23" customFormat="1" ht="15.75" x14ac:dyDescent="0.25">
      <c r="A4" s="16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</row>
    <row r="5" spans="1:54" s="24" customFormat="1" ht="15.75" x14ac:dyDescent="0.25">
      <c r="A5" s="15" t="str">
        <f>IF(group="","",group)</f>
        <v>ПС 110 кВ Дымково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</row>
    <row r="6" spans="1:54" s="31" customFormat="1" ht="35.25" customHeight="1" x14ac:dyDescent="0.2">
      <c r="A6" s="29" t="s">
        <v>31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</row>
    <row r="7" spans="1:54" x14ac:dyDescent="0.2">
      <c r="A7" s="17" t="s">
        <v>3</v>
      </c>
    </row>
    <row r="8" spans="1:54" x14ac:dyDescent="0.2">
      <c r="A8" s="17" t="s">
        <v>4</v>
      </c>
    </row>
    <row r="9" spans="1:54" x14ac:dyDescent="0.2">
      <c r="A9" s="17" t="s">
        <v>5</v>
      </c>
    </row>
    <row r="10" spans="1:54" x14ac:dyDescent="0.2">
      <c r="A10" s="17" t="s">
        <v>6</v>
      </c>
    </row>
    <row r="11" spans="1:54" x14ac:dyDescent="0.2">
      <c r="A11" s="17" t="s">
        <v>7</v>
      </c>
    </row>
    <row r="12" spans="1:54" x14ac:dyDescent="0.2">
      <c r="A12" s="17" t="s">
        <v>8</v>
      </c>
    </row>
    <row r="13" spans="1:54" x14ac:dyDescent="0.2">
      <c r="A13" s="17" t="s">
        <v>9</v>
      </c>
    </row>
    <row r="14" spans="1:54" x14ac:dyDescent="0.2">
      <c r="A14" s="17" t="s">
        <v>10</v>
      </c>
    </row>
    <row r="15" spans="1:54" x14ac:dyDescent="0.2">
      <c r="A15" s="17" t="s">
        <v>11</v>
      </c>
    </row>
    <row r="16" spans="1:54" x14ac:dyDescent="0.2">
      <c r="A16" s="17" t="s">
        <v>12</v>
      </c>
    </row>
    <row r="17" spans="1:1" x14ac:dyDescent="0.2">
      <c r="A17" s="17" t="s">
        <v>13</v>
      </c>
    </row>
    <row r="18" spans="1:1" x14ac:dyDescent="0.2">
      <c r="A18" s="17" t="s">
        <v>14</v>
      </c>
    </row>
    <row r="19" spans="1:1" x14ac:dyDescent="0.2">
      <c r="A19" s="17" t="s">
        <v>15</v>
      </c>
    </row>
    <row r="20" spans="1:1" x14ac:dyDescent="0.2">
      <c r="A20" s="17" t="s">
        <v>16</v>
      </c>
    </row>
    <row r="21" spans="1:1" x14ac:dyDescent="0.2">
      <c r="A21" s="17" t="s">
        <v>17</v>
      </c>
    </row>
    <row r="22" spans="1:1" x14ac:dyDescent="0.2">
      <c r="A22" s="17" t="s">
        <v>18</v>
      </c>
    </row>
    <row r="23" spans="1:1" x14ac:dyDescent="0.2">
      <c r="A23" s="17" t="s">
        <v>19</v>
      </c>
    </row>
    <row r="24" spans="1:1" x14ac:dyDescent="0.2">
      <c r="A24" s="17" t="s">
        <v>20</v>
      </c>
    </row>
    <row r="25" spans="1:1" x14ac:dyDescent="0.2">
      <c r="A25" s="17" t="s">
        <v>21</v>
      </c>
    </row>
    <row r="26" spans="1:1" x14ac:dyDescent="0.2">
      <c r="A26" s="17" t="s">
        <v>22</v>
      </c>
    </row>
    <row r="27" spans="1:1" x14ac:dyDescent="0.2">
      <c r="A27" s="17" t="s">
        <v>23</v>
      </c>
    </row>
    <row r="28" spans="1:1" x14ac:dyDescent="0.2">
      <c r="A28" s="17" t="s">
        <v>24</v>
      </c>
    </row>
    <row r="29" spans="1:1" x14ac:dyDescent="0.2">
      <c r="A29" s="17" t="s">
        <v>25</v>
      </c>
    </row>
    <row r="30" spans="1:1" x14ac:dyDescent="0.2">
      <c r="A30" s="17" t="s">
        <v>26</v>
      </c>
    </row>
    <row r="31" spans="1:1" s="28" customFormat="1" x14ac:dyDescent="0.2">
      <c r="A31" s="19" t="s">
        <v>2</v>
      </c>
    </row>
    <row r="32" spans="1:1" x14ac:dyDescent="0.2">
      <c r="A32" s="3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20" customWidth="1"/>
    <col min="2" max="2" width="10.28515625" style="21" hidden="1" customWidth="1"/>
    <col min="3" max="3" width="15.42578125" style="2" customWidth="1"/>
    <col min="4" max="4" width="20.7109375" style="3" customWidth="1"/>
    <col min="5" max="5" width="16.5703125" style="4" hidden="1" customWidth="1"/>
    <col min="6" max="6" width="16.5703125" style="3" hidden="1" customWidth="1"/>
    <col min="7" max="16384" width="9.140625" style="1"/>
  </cols>
  <sheetData>
    <row r="1" spans="1:6" ht="12.75" customHeight="1" x14ac:dyDescent="0.25"/>
    <row r="2" spans="1:6" ht="25.5" x14ac:dyDescent="0.25">
      <c r="A2" s="32" t="str">
        <f>'Время горизонтально'!E2</f>
        <v>Электроэнергия по фидерам по часовым интервалам</v>
      </c>
      <c r="B2" s="22"/>
    </row>
    <row r="3" spans="1:6" ht="21" customHeight="1" x14ac:dyDescent="0.3">
      <c r="C3" s="9" t="str">
        <f>IF(isOV="","",isOV)</f>
        <v/>
      </c>
    </row>
    <row r="4" spans="1:6" x14ac:dyDescent="0.25">
      <c r="A4" s="5" t="str">
        <f>IF(group="","",group)</f>
        <v>ПС 110 кВ Дымково</v>
      </c>
      <c r="D4" s="6" t="str">
        <f>IF(energy="","",energy)</f>
        <v>активная энергия</v>
      </c>
    </row>
    <row r="5" spans="1:6" ht="15.75" customHeight="1" thickBot="1" x14ac:dyDescent="0.3">
      <c r="D5" s="7" t="str">
        <f>IF(period="","",period)</f>
        <v>за 20.06.2018</v>
      </c>
    </row>
    <row r="6" spans="1:6" s="8" customFormat="1" ht="34.5" customHeight="1" thickBot="1" x14ac:dyDescent="0.25">
      <c r="A6" s="10" t="s">
        <v>1</v>
      </c>
      <c r="B6" s="11" t="s">
        <v>27</v>
      </c>
      <c r="C6" s="12" t="s">
        <v>28</v>
      </c>
      <c r="D6" s="13" t="s">
        <v>34</v>
      </c>
      <c r="E6" s="33" t="s">
        <v>29</v>
      </c>
      <c r="F6" s="13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2018-07-02T08:04:50Z</dcterms:modified>
</cp:coreProperties>
</file>